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07"/>
  <workbookPr/>
  <mc:AlternateContent xmlns:mc="http://schemas.openxmlformats.org/markup-compatibility/2006">
    <mc:Choice Requires="x15">
      <x15ac:absPath xmlns:x15ac="http://schemas.microsoft.com/office/spreadsheetml/2010/11/ac" url="C:\Users\audrone.petraityte\Desktop\SAK_Nr._PK24-718_Pūdyto dumblo talpyklos statyba Titnago g. 74\Techninės specifikacijos priedai\"/>
    </mc:Choice>
  </mc:AlternateContent>
  <xr:revisionPtr revIDLastSave="0" documentId="13_ncr:1_{0ADC7903-92AE-45C4-B82A-BE70BABE7E7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definedNames>
    <definedName name="_xlnm.Print_Area" localSheetId="0">Sheet1!$A$1:$F$34</definedName>
    <definedName name="_xlnm.Print_Titles" localSheetId="0">Sheet1!$4:$5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7" i="1" l="1"/>
  <c r="F18" i="1"/>
  <c r="F19" i="1"/>
  <c r="F20" i="1"/>
  <c r="F21" i="1"/>
  <c r="F22" i="1"/>
  <c r="F23" i="1"/>
  <c r="F24" i="1"/>
  <c r="F25" i="1"/>
  <c r="F26" i="1"/>
  <c r="F27" i="1"/>
  <c r="F28" i="1"/>
  <c r="F29" i="1"/>
  <c r="F30" i="1" s="1"/>
  <c r="F16" i="1"/>
  <c r="F15" i="1"/>
  <c r="F14" i="1"/>
  <c r="F8" i="1"/>
  <c r="F31" i="1" l="1"/>
  <c r="F32" i="1"/>
  <c r="F11" i="1"/>
  <c r="F12" i="1"/>
  <c r="F13" i="1"/>
  <c r="F7" i="1"/>
  <c r="F10" i="1"/>
  <c r="F6" i="1"/>
  <c r="F9" i="1"/>
</calcChain>
</file>

<file path=xl/sharedStrings.xml><?xml version="1.0" encoding="utf-8"?>
<sst xmlns="http://schemas.openxmlformats.org/spreadsheetml/2006/main" count="84" uniqueCount="61">
  <si>
    <t>TECHNINĖS SPECIFIKACIJOS PRIEDAS NR. 4</t>
  </si>
  <si>
    <t xml:space="preserve">Darbų kiekių žiniaraštis </t>
  </si>
  <si>
    <t>Eil. Nr.</t>
  </si>
  <si>
    <t>Pozicijos</t>
  </si>
  <si>
    <t>Mato vnt.</t>
  </si>
  <si>
    <t>Pagal sutartį</t>
  </si>
  <si>
    <t>Kiekis</t>
  </si>
  <si>
    <t>Vnt. kaina be PVM, Eur</t>
  </si>
  <si>
    <t>Suma, Eur</t>
  </si>
  <si>
    <t>1</t>
  </si>
  <si>
    <t>Statybiniai tyrimai, projekto parengimas ir statybą leidžiančio dokumento gavimas</t>
  </si>
  <si>
    <t>kompl.</t>
  </si>
  <si>
    <t>2</t>
  </si>
  <si>
    <t>Išpildomieji brėžiniai, kadastriniai matavimai (bylos), įrangos eksploatavimo instrukcijos, personalo mokymai</t>
  </si>
  <si>
    <t>3</t>
  </si>
  <si>
    <t>Projekto vykdymo priežiūros paslaugos (10% nuo projektavimo darbų vertės)</t>
  </si>
  <si>
    <t>4</t>
  </si>
  <si>
    <t>200 m3 dumblo talpyklos statyba, hidrauliniai bandymai</t>
  </si>
  <si>
    <t>5</t>
  </si>
  <si>
    <t>Dumblo tiekimo linijos DN150 iš Komunikacijų koridoriaus į dumblo talpyklą statyba su prisijungimu prie esamo tinklo ir jo remontu, įskaitant hidraulinius bandymus</t>
  </si>
  <si>
    <t>6</t>
  </si>
  <si>
    <t>Dumblo siurbimo linijų (ne mažesnių kaip DN100) iš dumblo talpyklos į Komunikacijų koridorių statyba su prisijungimu prie esamų tinklų ir esamų tinklų remontu, įskaitant hidraulinius bandymus</t>
  </si>
  <si>
    <t>7</t>
  </si>
  <si>
    <t>Alsuoklio linijos DN200 statyba su prisijungimu prie esamų tinklų, įskaitant hidraulinius bandymus suslėgtu oru</t>
  </si>
  <si>
    <t>8</t>
  </si>
  <si>
    <t>Dumblo persiliejimo linijos DN200 statyba su prisijungimu prie esamų tinklų, įskaitant TV diagnostiką, tinklo informacines lenteles</t>
  </si>
  <si>
    <t>9</t>
  </si>
  <si>
    <t>Maišyklės su kreipvamzdžiais ir iškėlimo mechanizmu sumontavimas dumblo talpykloje</t>
  </si>
  <si>
    <t>10</t>
  </si>
  <si>
    <t>Atsarginės maišyklės patiekimas į Užsakovo sandėlį</t>
  </si>
  <si>
    <t>11</t>
  </si>
  <si>
    <t>Ultragarsinio ir elektrodinio vandens lygio jutiklių su kabeliais sumontavimas talpykloje</t>
  </si>
  <si>
    <t>12</t>
  </si>
  <si>
    <t>Elektros kabelių statyba nuo TR-4 iki dumblo talpyklos, įskaitant visą tinklui priklausančią armatūrą, pažymėjimą, aplinkos, dangų išardymo ir atstatymo, visus žemės darbus, grunto sutankinimą, kabelių kanalų įrengimą</t>
  </si>
  <si>
    <t>13</t>
  </si>
  <si>
    <t>Kontrolinių/valdymo kabelių statyba nuo TR-4 iki dumblo talpyklos, įskaitant visą tinklui priklausančią armatūrą, aplinkos, dangų išardymo ir atstatymo, visus žemės darbus, grunto sutankinimą, kabelių kanalų įrengimą</t>
  </si>
  <si>
    <t>14</t>
  </si>
  <si>
    <t>Maišyklės (maišyklių) vietinio valdymo skydo įrengimas</t>
  </si>
  <si>
    <t>15</t>
  </si>
  <si>
    <t>Elektrotechnikos ir automatizavimo darbai esamoje skydinėje TR-4, įskaitant skydų įrengimą</t>
  </si>
  <si>
    <t>16</t>
  </si>
  <si>
    <t>Elektros sistemų išbandymas, paleidimo-derinimo darbai</t>
  </si>
  <si>
    <t>17</t>
  </si>
  <si>
    <t>Automatikos sistemų išbandymas, paleidimo-derinimo darbai</t>
  </si>
  <si>
    <t>18</t>
  </si>
  <si>
    <t>Esamos SCADA plėtra su programavimu, apimant naujai sumontuotą el. įrangą ir prietaisus</t>
  </si>
  <si>
    <t>19</t>
  </si>
  <si>
    <t>Esamų kietų dangų išardymas ir atstatymas</t>
  </si>
  <si>
    <t>20</t>
  </si>
  <si>
    <t>Esamų kabelių iškėlimas planuojamos talpyklos vietoje ir sudėjimas į apsauginius gofrus po planuojamu privažiavimo keliu</t>
  </si>
  <si>
    <t>21</t>
  </si>
  <si>
    <t>Asfaltuoto privažiavimo kelio su bortais įrengimas</t>
  </si>
  <si>
    <t>22</t>
  </si>
  <si>
    <t>Trinkelių dangos takų su vejos borteliais įrengimas (aplink talpyklą)</t>
  </si>
  <si>
    <t>23</t>
  </si>
  <si>
    <t>Laiptų į talpyklą ir turėklų ant talpyklos įrengimas</t>
  </si>
  <si>
    <t>24</t>
  </si>
  <si>
    <t>Sklypo sutvarkymas, juodžemio atvežimas, vejos atsėjimas</t>
  </si>
  <si>
    <t>IŠ VISO DARBAMS EUR BE PVM</t>
  </si>
  <si>
    <t>PVM</t>
  </si>
  <si>
    <t>IŠ VISO SU PVM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</si>
</sst>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11"/>
      <color theme="1"/>
      <name val="Calibri Light"/>
      <family val="2"/>
      <charset val="186"/>
      <scheme val="major"/>
    </font>
    <font>
      <sz val="12"/>
      <color theme="1"/>
      <name val="Calibri Light"/>
      <family val="2"/>
      <charset val="186"/>
      <scheme val="major"/>
    </font>
    <font>
      <b/>
      <sz val="14"/>
      <name val="Calibri Light"/>
      <family val="2"/>
      <charset val="186"/>
      <scheme val="major"/>
    </font>
    <font>
      <b/>
      <sz val="14"/>
      <color indexed="8"/>
      <name val="Calibri Light"/>
      <family val="2"/>
      <charset val="186"/>
      <scheme val="major"/>
    </font>
    <font>
      <b/>
      <sz val="14"/>
      <color indexed="30"/>
      <name val="Calibri Light"/>
      <family val="2"/>
      <charset val="186"/>
      <scheme val="major"/>
    </font>
    <font>
      <b/>
      <sz val="12"/>
      <color indexed="8"/>
      <name val="Calibri Light"/>
      <family val="2"/>
      <charset val="186"/>
      <scheme val="major"/>
    </font>
    <font>
      <b/>
      <sz val="12"/>
      <name val="Calibri Light"/>
      <family val="2"/>
      <charset val="186"/>
      <scheme val="major"/>
    </font>
    <font>
      <b/>
      <sz val="12"/>
      <color theme="1"/>
      <name val="Calibri Light"/>
      <family val="2"/>
      <charset val="186"/>
      <scheme val="major"/>
    </font>
    <font>
      <sz val="12"/>
      <name val="Calibri Light"/>
      <family val="2"/>
      <charset val="186"/>
      <scheme val="major"/>
    </font>
    <font>
      <b/>
      <sz val="11"/>
      <color theme="1"/>
      <name val="Calibri Light"/>
      <family val="2"/>
      <charset val="186"/>
      <scheme val="major"/>
    </font>
    <font>
      <sz val="8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4" fontId="10" fillId="0" borderId="1" xfId="1" applyNumberFormat="1" applyFont="1" applyBorder="1" applyAlignment="1" applyProtection="1">
      <alignment horizontal="center" vertical="center" wrapText="1"/>
      <protection locked="0"/>
    </xf>
    <xf numFmtId="0" fontId="2" fillId="0" borderId="0" xfId="0" applyFont="1" applyProtection="1">
      <protection locked="0"/>
    </xf>
    <xf numFmtId="0" fontId="11" fillId="0" borderId="0" xfId="0" applyFo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1" fontId="3" fillId="0" borderId="0" xfId="0" applyNumberFormat="1" applyFont="1" applyAlignment="1" applyProtection="1">
      <alignment horizontal="center"/>
      <protection locked="0"/>
    </xf>
    <xf numFmtId="2" fontId="2" fillId="0" borderId="0" xfId="0" applyNumberFormat="1" applyFont="1" applyProtection="1">
      <protection locked="0"/>
    </xf>
    <xf numFmtId="0" fontId="2" fillId="0" borderId="0" xfId="0" applyFont="1" applyAlignment="1" applyProtection="1">
      <alignment vertical="center"/>
      <protection locked="0"/>
    </xf>
    <xf numFmtId="1" fontId="3" fillId="0" borderId="0" xfId="0" applyNumberFormat="1" applyFont="1" applyProtection="1">
      <protection locked="0"/>
    </xf>
    <xf numFmtId="0" fontId="2" fillId="0" borderId="0" xfId="0" applyFont="1"/>
    <xf numFmtId="0" fontId="2" fillId="0" borderId="0" xfId="0" applyFont="1" applyAlignment="1">
      <alignment horizontal="center"/>
    </xf>
    <xf numFmtId="1" fontId="3" fillId="0" borderId="0" xfId="0" applyNumberFormat="1" applyFont="1"/>
    <xf numFmtId="2" fontId="2" fillId="0" borderId="0" xfId="0" applyNumberFormat="1" applyFont="1"/>
    <xf numFmtId="2" fontId="6" fillId="0" borderId="0" xfId="0" applyNumberFormat="1" applyFont="1" applyAlignment="1">
      <alignment horizontal="left" vertical="center"/>
    </xf>
    <xf numFmtId="1" fontId="7" fillId="0" borderId="1" xfId="0" applyNumberFormat="1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" fontId="10" fillId="0" borderId="1" xfId="1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10" fillId="0" borderId="1" xfId="0" applyFont="1" applyBorder="1" applyAlignment="1">
      <alignment horizontal="center" vertical="center"/>
    </xf>
    <xf numFmtId="4" fontId="10" fillId="0" borderId="1" xfId="1" applyNumberFormat="1" applyFont="1" applyBorder="1" applyAlignment="1">
      <alignment horizontal="center" vertical="center" wrapText="1"/>
    </xf>
    <xf numFmtId="4" fontId="8" fillId="0" borderId="1" xfId="1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right" vertical="center"/>
    </xf>
    <xf numFmtId="0" fontId="9" fillId="0" borderId="1" xfId="0" applyFont="1" applyBorder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8" fillId="0" borderId="0" xfId="0" applyFont="1" applyAlignment="1" applyProtection="1">
      <alignment horizontal="justify" vertical="center" wrapText="1"/>
      <protection locked="0"/>
    </xf>
    <xf numFmtId="0" fontId="5" fillId="0" borderId="0" xfId="0" applyFont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2" fontId="8" fillId="0" borderId="0" xfId="0" applyNumberFormat="1" applyFont="1" applyAlignment="1">
      <alignment horizontal="right" vertical="center" wrapText="1"/>
    </xf>
    <xf numFmtId="0" fontId="4" fillId="0" borderId="2" xfId="0" applyFont="1" applyBorder="1" applyAlignment="1">
      <alignment horizontal="center" vertical="center"/>
    </xf>
  </cellXfs>
  <cellStyles count="2">
    <cellStyle name="Excel Built-in Normal" xfId="1" xr:uid="{00000000-0005-0000-0000-000000000000}"/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5"/>
  <sheetViews>
    <sheetView tabSelected="1" zoomScale="115" zoomScaleNormal="115" zoomScaleSheetLayoutView="100" workbookViewId="0">
      <selection activeCell="M11" sqref="M11"/>
    </sheetView>
  </sheetViews>
  <sheetFormatPr defaultColWidth="9.28515625" defaultRowHeight="15.6"/>
  <cols>
    <col min="1" max="1" width="5.42578125" style="2" customWidth="1"/>
    <col min="2" max="2" width="54.5703125" style="2" customWidth="1"/>
    <col min="3" max="3" width="8.5703125" style="4" customWidth="1"/>
    <col min="4" max="4" width="8.7109375" style="8" customWidth="1"/>
    <col min="5" max="5" width="14.42578125" style="6" customWidth="1"/>
    <col min="6" max="6" width="18" style="6" customWidth="1"/>
    <col min="7" max="16384" width="9.28515625" style="2"/>
  </cols>
  <sheetData>
    <row r="1" spans="1:6" ht="18.399999999999999" customHeight="1">
      <c r="A1" s="26"/>
      <c r="B1" s="26"/>
      <c r="C1" s="31" t="s">
        <v>0</v>
      </c>
      <c r="D1" s="31"/>
      <c r="E1" s="31"/>
      <c r="F1" s="31"/>
    </row>
    <row r="2" spans="1:6">
      <c r="A2" s="9"/>
      <c r="B2" s="9"/>
      <c r="C2" s="10"/>
      <c r="D2" s="11"/>
      <c r="E2" s="12"/>
      <c r="F2" s="12"/>
    </row>
    <row r="3" spans="1:6" ht="18">
      <c r="A3" s="32" t="s">
        <v>1</v>
      </c>
      <c r="B3" s="32"/>
      <c r="C3" s="28"/>
      <c r="D3" s="28"/>
      <c r="E3" s="13"/>
      <c r="F3" s="13"/>
    </row>
    <row r="4" spans="1:6" ht="22.5" customHeight="1">
      <c r="A4" s="29" t="s">
        <v>2</v>
      </c>
      <c r="B4" s="30" t="s">
        <v>3</v>
      </c>
      <c r="C4" s="29" t="s">
        <v>4</v>
      </c>
      <c r="D4" s="30" t="s">
        <v>5</v>
      </c>
      <c r="E4" s="30"/>
      <c r="F4" s="30"/>
    </row>
    <row r="5" spans="1:6" ht="31.15">
      <c r="A5" s="29"/>
      <c r="B5" s="30"/>
      <c r="C5" s="29"/>
      <c r="D5" s="14" t="s">
        <v>6</v>
      </c>
      <c r="E5" s="15" t="s">
        <v>7</v>
      </c>
      <c r="F5" s="15" t="s">
        <v>8</v>
      </c>
    </row>
    <row r="6" spans="1:6" ht="31.15">
      <c r="A6" s="23" t="s">
        <v>9</v>
      </c>
      <c r="B6" s="19" t="s">
        <v>10</v>
      </c>
      <c r="C6" s="20" t="s">
        <v>11</v>
      </c>
      <c r="D6" s="18">
        <v>1</v>
      </c>
      <c r="E6" s="1"/>
      <c r="F6" s="21">
        <f>D6*E6</f>
        <v>0</v>
      </c>
    </row>
    <row r="7" spans="1:6" ht="31.15">
      <c r="A7" s="23" t="s">
        <v>12</v>
      </c>
      <c r="B7" s="19" t="s">
        <v>13</v>
      </c>
      <c r="C7" s="20" t="s">
        <v>11</v>
      </c>
      <c r="D7" s="18">
        <v>1</v>
      </c>
      <c r="E7" s="1"/>
      <c r="F7" s="21">
        <f>D7*E7</f>
        <v>0</v>
      </c>
    </row>
    <row r="8" spans="1:6" ht="31.15">
      <c r="A8" s="23" t="s">
        <v>14</v>
      </c>
      <c r="B8" s="19" t="s">
        <v>15</v>
      </c>
      <c r="C8" s="20" t="s">
        <v>11</v>
      </c>
      <c r="D8" s="18">
        <v>1</v>
      </c>
      <c r="E8" s="1"/>
      <c r="F8" s="21">
        <f>D8*E8</f>
        <v>0</v>
      </c>
    </row>
    <row r="9" spans="1:6">
      <c r="A9" s="23" t="s">
        <v>16</v>
      </c>
      <c r="B9" s="19" t="s">
        <v>17</v>
      </c>
      <c r="C9" s="20" t="s">
        <v>11</v>
      </c>
      <c r="D9" s="18">
        <v>1</v>
      </c>
      <c r="E9" s="1"/>
      <c r="F9" s="21">
        <f>D9*E9</f>
        <v>0</v>
      </c>
    </row>
    <row r="10" spans="1:6" ht="46.9">
      <c r="A10" s="23" t="s">
        <v>18</v>
      </c>
      <c r="B10" s="19" t="s">
        <v>19</v>
      </c>
      <c r="C10" s="20" t="s">
        <v>11</v>
      </c>
      <c r="D10" s="18">
        <v>1</v>
      </c>
      <c r="E10" s="1"/>
      <c r="F10" s="21">
        <f t="shared" ref="F10:F29" si="0">D10*E10</f>
        <v>0</v>
      </c>
    </row>
    <row r="11" spans="1:6" ht="62.45">
      <c r="A11" s="23" t="s">
        <v>20</v>
      </c>
      <c r="B11" s="19" t="s">
        <v>21</v>
      </c>
      <c r="C11" s="20" t="s">
        <v>11</v>
      </c>
      <c r="D11" s="18">
        <v>3</v>
      </c>
      <c r="E11" s="1"/>
      <c r="F11" s="21">
        <f t="shared" si="0"/>
        <v>0</v>
      </c>
    </row>
    <row r="12" spans="1:6" ht="31.15">
      <c r="A12" s="23" t="s">
        <v>22</v>
      </c>
      <c r="B12" s="19" t="s">
        <v>23</v>
      </c>
      <c r="C12" s="20" t="s">
        <v>11</v>
      </c>
      <c r="D12" s="18">
        <v>1</v>
      </c>
      <c r="E12" s="1"/>
      <c r="F12" s="21">
        <f t="shared" si="0"/>
        <v>0</v>
      </c>
    </row>
    <row r="13" spans="1:6" ht="46.9">
      <c r="A13" s="23" t="s">
        <v>24</v>
      </c>
      <c r="B13" s="19" t="s">
        <v>25</v>
      </c>
      <c r="C13" s="20" t="s">
        <v>11</v>
      </c>
      <c r="D13" s="18">
        <v>1</v>
      </c>
      <c r="E13" s="1"/>
      <c r="F13" s="21">
        <f t="shared" si="0"/>
        <v>0</v>
      </c>
    </row>
    <row r="14" spans="1:6" ht="31.15">
      <c r="A14" s="23" t="s">
        <v>26</v>
      </c>
      <c r="B14" s="19" t="s">
        <v>27</v>
      </c>
      <c r="C14" s="20" t="s">
        <v>11</v>
      </c>
      <c r="D14" s="18">
        <v>1</v>
      </c>
      <c r="E14" s="1"/>
      <c r="F14" s="21">
        <f t="shared" si="0"/>
        <v>0</v>
      </c>
    </row>
    <row r="15" spans="1:6">
      <c r="A15" s="23" t="s">
        <v>28</v>
      </c>
      <c r="B15" s="19" t="s">
        <v>29</v>
      </c>
      <c r="C15" s="20" t="s">
        <v>11</v>
      </c>
      <c r="D15" s="18">
        <v>1</v>
      </c>
      <c r="E15" s="1"/>
      <c r="F15" s="21">
        <f t="shared" si="0"/>
        <v>0</v>
      </c>
    </row>
    <row r="16" spans="1:6" ht="31.15">
      <c r="A16" s="23" t="s">
        <v>30</v>
      </c>
      <c r="B16" s="19" t="s">
        <v>31</v>
      </c>
      <c r="C16" s="20" t="s">
        <v>11</v>
      </c>
      <c r="D16" s="18">
        <v>2</v>
      </c>
      <c r="E16" s="1"/>
      <c r="F16" s="21">
        <f t="shared" si="0"/>
        <v>0</v>
      </c>
    </row>
    <row r="17" spans="1:6" ht="62.45">
      <c r="A17" s="23" t="s">
        <v>32</v>
      </c>
      <c r="B17" s="19" t="s">
        <v>33</v>
      </c>
      <c r="C17" s="20" t="s">
        <v>11</v>
      </c>
      <c r="D17" s="18">
        <v>1</v>
      </c>
      <c r="E17" s="1"/>
      <c r="F17" s="21">
        <f t="shared" si="0"/>
        <v>0</v>
      </c>
    </row>
    <row r="18" spans="1:6" ht="62.45">
      <c r="A18" s="23" t="s">
        <v>34</v>
      </c>
      <c r="B18" s="19" t="s">
        <v>35</v>
      </c>
      <c r="C18" s="20" t="s">
        <v>11</v>
      </c>
      <c r="D18" s="18">
        <v>1</v>
      </c>
      <c r="E18" s="1"/>
      <c r="F18" s="21">
        <f t="shared" si="0"/>
        <v>0</v>
      </c>
    </row>
    <row r="19" spans="1:6">
      <c r="A19" s="23" t="s">
        <v>36</v>
      </c>
      <c r="B19" s="19" t="s">
        <v>37</v>
      </c>
      <c r="C19" s="20" t="s">
        <v>11</v>
      </c>
      <c r="D19" s="18">
        <v>1</v>
      </c>
      <c r="E19" s="1"/>
      <c r="F19" s="21">
        <f t="shared" si="0"/>
        <v>0</v>
      </c>
    </row>
    <row r="20" spans="1:6" ht="31.15">
      <c r="A20" s="23" t="s">
        <v>38</v>
      </c>
      <c r="B20" s="19" t="s">
        <v>39</v>
      </c>
      <c r="C20" s="20" t="s">
        <v>11</v>
      </c>
      <c r="D20" s="18">
        <v>1</v>
      </c>
      <c r="E20" s="1"/>
      <c r="F20" s="21">
        <f t="shared" si="0"/>
        <v>0</v>
      </c>
    </row>
    <row r="21" spans="1:6">
      <c r="A21" s="23" t="s">
        <v>40</v>
      </c>
      <c r="B21" s="19" t="s">
        <v>41</v>
      </c>
      <c r="C21" s="20" t="s">
        <v>11</v>
      </c>
      <c r="D21" s="18">
        <v>1</v>
      </c>
      <c r="E21" s="1"/>
      <c r="F21" s="21">
        <f t="shared" si="0"/>
        <v>0</v>
      </c>
    </row>
    <row r="22" spans="1:6" ht="31.15">
      <c r="A22" s="23" t="s">
        <v>42</v>
      </c>
      <c r="B22" s="19" t="s">
        <v>43</v>
      </c>
      <c r="C22" s="20" t="s">
        <v>11</v>
      </c>
      <c r="D22" s="18">
        <v>1</v>
      </c>
      <c r="E22" s="1"/>
      <c r="F22" s="21">
        <f t="shared" si="0"/>
        <v>0</v>
      </c>
    </row>
    <row r="23" spans="1:6" ht="31.15">
      <c r="A23" s="23" t="s">
        <v>44</v>
      </c>
      <c r="B23" s="19" t="s">
        <v>45</v>
      </c>
      <c r="C23" s="20" t="s">
        <v>11</v>
      </c>
      <c r="D23" s="18">
        <v>1</v>
      </c>
      <c r="E23" s="1"/>
      <c r="F23" s="21">
        <f t="shared" si="0"/>
        <v>0</v>
      </c>
    </row>
    <row r="24" spans="1:6">
      <c r="A24" s="23" t="s">
        <v>46</v>
      </c>
      <c r="B24" s="19" t="s">
        <v>47</v>
      </c>
      <c r="C24" s="20" t="s">
        <v>11</v>
      </c>
      <c r="D24" s="18">
        <v>1</v>
      </c>
      <c r="E24" s="1"/>
      <c r="F24" s="21">
        <f t="shared" si="0"/>
        <v>0</v>
      </c>
    </row>
    <row r="25" spans="1:6" ht="46.9">
      <c r="A25" s="23" t="s">
        <v>48</v>
      </c>
      <c r="B25" s="19" t="s">
        <v>49</v>
      </c>
      <c r="C25" s="20" t="s">
        <v>11</v>
      </c>
      <c r="D25" s="18">
        <v>1</v>
      </c>
      <c r="E25" s="1"/>
      <c r="F25" s="21">
        <f t="shared" si="0"/>
        <v>0</v>
      </c>
    </row>
    <row r="26" spans="1:6">
      <c r="A26" s="23" t="s">
        <v>50</v>
      </c>
      <c r="B26" s="19" t="s">
        <v>51</v>
      </c>
      <c r="C26" s="20" t="s">
        <v>11</v>
      </c>
      <c r="D26" s="18">
        <v>1</v>
      </c>
      <c r="E26" s="1"/>
      <c r="F26" s="21">
        <f t="shared" si="0"/>
        <v>0</v>
      </c>
    </row>
    <row r="27" spans="1:6" ht="31.15">
      <c r="A27" s="23" t="s">
        <v>52</v>
      </c>
      <c r="B27" s="19" t="s">
        <v>53</v>
      </c>
      <c r="C27" s="20" t="s">
        <v>11</v>
      </c>
      <c r="D27" s="18">
        <v>1</v>
      </c>
      <c r="E27" s="1"/>
      <c r="F27" s="21">
        <f t="shared" si="0"/>
        <v>0</v>
      </c>
    </row>
    <row r="28" spans="1:6">
      <c r="A28" s="23" t="s">
        <v>54</v>
      </c>
      <c r="B28" s="19" t="s">
        <v>55</v>
      </c>
      <c r="C28" s="20" t="s">
        <v>11</v>
      </c>
      <c r="D28" s="18">
        <v>1</v>
      </c>
      <c r="E28" s="1"/>
      <c r="F28" s="21">
        <f t="shared" si="0"/>
        <v>0</v>
      </c>
    </row>
    <row r="29" spans="1:6">
      <c r="A29" s="23" t="s">
        <v>56</v>
      </c>
      <c r="B29" s="19" t="s">
        <v>57</v>
      </c>
      <c r="C29" s="20" t="s">
        <v>11</v>
      </c>
      <c r="D29" s="18">
        <v>1</v>
      </c>
      <c r="E29" s="1"/>
      <c r="F29" s="21">
        <f t="shared" si="0"/>
        <v>0</v>
      </c>
    </row>
    <row r="30" spans="1:6">
      <c r="A30" s="16"/>
      <c r="B30" s="24" t="s">
        <v>58</v>
      </c>
      <c r="C30" s="17"/>
      <c r="D30" s="18"/>
      <c r="E30" s="21"/>
      <c r="F30" s="22">
        <f>SUM(F6:F29)</f>
        <v>0</v>
      </c>
    </row>
    <row r="31" spans="1:6">
      <c r="A31" s="16"/>
      <c r="B31" s="25" t="s">
        <v>59</v>
      </c>
      <c r="C31" s="17"/>
      <c r="D31" s="18"/>
      <c r="E31" s="21"/>
      <c r="F31" s="22">
        <f>ROUND(F30*0.21,2)</f>
        <v>0</v>
      </c>
    </row>
    <row r="32" spans="1:6">
      <c r="A32" s="16"/>
      <c r="B32" s="25" t="s">
        <v>60</v>
      </c>
      <c r="C32" s="17"/>
      <c r="D32" s="18"/>
      <c r="E32" s="21"/>
      <c r="F32" s="22">
        <f>ROUND(F30*1.21,2)</f>
        <v>0</v>
      </c>
    </row>
    <row r="33" spans="1:6">
      <c r="B33" s="3"/>
      <c r="D33" s="5"/>
    </row>
    <row r="34" spans="1:6" s="7" customFormat="1">
      <c r="A34" s="27"/>
      <c r="B34" s="27"/>
      <c r="C34" s="27"/>
      <c r="D34" s="27"/>
      <c r="E34" s="27"/>
      <c r="F34" s="27"/>
    </row>
    <row r="35" spans="1:6">
      <c r="B35" s="3"/>
      <c r="D35" s="5"/>
    </row>
  </sheetData>
  <mergeCells count="9">
    <mergeCell ref="A1:B1"/>
    <mergeCell ref="A34:F34"/>
    <mergeCell ref="C3:D3"/>
    <mergeCell ref="A4:A5"/>
    <mergeCell ref="B4:B5"/>
    <mergeCell ref="C4:C5"/>
    <mergeCell ref="D4:F4"/>
    <mergeCell ref="C1:F1"/>
    <mergeCell ref="A3:B3"/>
  </mergeCells>
  <phoneticPr fontId="12" type="noConversion"/>
  <pageMargins left="0.5" right="0.2" top="0.5" bottom="0.25" header="0.2" footer="0.2"/>
  <pageSetup paperSize="9" scale="86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6759e9c-14ca-4d0f-b66a-0508b30e9fc7" xsi:nil="true"/>
    <lcf76f155ced4ddcb4097134ff3c332f xmlns="ca324349-d413-4174-915f-a64b36af2e10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CC07F5BCD6EFBF49927B5F3CA650D122" ma:contentTypeVersion="15" ma:contentTypeDescription="Kurkite naują dokumentą." ma:contentTypeScope="" ma:versionID="3a52ea26b41887f55ebe60c58d69986a">
  <xsd:schema xmlns:xsd="http://www.w3.org/2001/XMLSchema" xmlns:xs="http://www.w3.org/2001/XMLSchema" xmlns:p="http://schemas.microsoft.com/office/2006/metadata/properties" xmlns:ns2="ca324349-d413-4174-915f-a64b36af2e10" xmlns:ns3="b6759e9c-14ca-4d0f-b66a-0508b30e9fc7" targetNamespace="http://schemas.microsoft.com/office/2006/metadata/properties" ma:root="true" ma:fieldsID="7f79c1af0b14a0fdd6e77cb2acec5cd2" ns2:_="" ns3:_="">
    <xsd:import namespace="ca324349-d413-4174-915f-a64b36af2e10"/>
    <xsd:import namespace="b6759e9c-14ca-4d0f-b66a-0508b30e9fc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324349-d413-4174-915f-a64b36af2e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Vaizdų žymės" ma:readOnly="false" ma:fieldId="{5cf76f15-5ced-4ddc-b409-7134ff3c332f}" ma:taxonomyMulti="true" ma:sspId="2dfd0875-a63b-4ea6-92e3-295e4b130e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759e9c-14ca-4d0f-b66a-0508b30e9fc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9618bb19-a7ab-4d9c-902d-5e4a002e8649}" ma:internalName="TaxCatchAll" ma:showField="CatchAllData" ma:web="b6759e9c-14ca-4d0f-b66a-0508b30e9fc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868B77A-6ABE-4867-8639-84B2510CCF22}"/>
</file>

<file path=customXml/itemProps2.xml><?xml version="1.0" encoding="utf-8"?>
<ds:datastoreItem xmlns:ds="http://schemas.openxmlformats.org/officeDocument/2006/customXml" ds:itemID="{537BE48C-C350-4221-8968-DA2D426C5CFD}"/>
</file>

<file path=customXml/itemProps3.xml><?xml version="1.0" encoding="utf-8"?>
<ds:datastoreItem xmlns:ds="http://schemas.openxmlformats.org/officeDocument/2006/customXml" ds:itemID="{47D0DE9D-7466-4E28-9E0F-AC42D0BF81B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Jurgita Voronkiene</dc:creator>
  <cp:keywords/>
  <dc:description/>
  <cp:lastModifiedBy>Jurgita Gamulėnė</cp:lastModifiedBy>
  <cp:revision/>
  <dcterms:created xsi:type="dcterms:W3CDTF">2017-02-27T06:43:29Z</dcterms:created>
  <dcterms:modified xsi:type="dcterms:W3CDTF">2025-01-13T07:20:47Z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0x010100CC07F5BCD6EFBF49927B5F3CA650D122</vt:lpwstr>
  </property>
  <property fmtid="{D5CDD505-2E9C-101B-9397-08002B2CF9AE}" pid="3" name="MediaServiceImageTags">
    <vt:lpwstr/>
  </property>
</Properties>
</file>